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Harry\Desktop\PhD Files\Thesis Chapters\4. Tea-Cinnamaldehdye Coatings\DATA ARCHIVE - Tea\Table 4.2\Data\"/>
    </mc:Choice>
  </mc:AlternateContent>
  <xr:revisionPtr revIDLastSave="0" documentId="13_ncr:1_{6D43D13F-0A16-49FF-A932-BAC8FCFDA9C0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Tea" sheetId="1" r:id="rId1"/>
    <sheet name="Tannic Aci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9" i="1" l="1"/>
  <c r="R18" i="1"/>
  <c r="M19" i="1"/>
  <c r="M18" i="1"/>
  <c r="R7" i="2"/>
  <c r="R6" i="2"/>
  <c r="M7" i="2"/>
  <c r="M6" i="2"/>
  <c r="H7" i="2"/>
  <c r="H6" i="2"/>
  <c r="C7" i="2"/>
  <c r="C6" i="2"/>
  <c r="R8" i="1"/>
  <c r="R7" i="1"/>
  <c r="M8" i="1"/>
  <c r="M7" i="1"/>
  <c r="H7" i="1" l="1"/>
  <c r="H6" i="1"/>
  <c r="C9" i="1"/>
  <c r="C8" i="1"/>
</calcChain>
</file>

<file path=xl/sharedStrings.xml><?xml version="1.0" encoding="utf-8"?>
<sst xmlns="http://schemas.openxmlformats.org/spreadsheetml/2006/main" count="128" uniqueCount="61">
  <si>
    <t>Green Tea</t>
  </si>
  <si>
    <t>Expt</t>
  </si>
  <si>
    <t>Filename</t>
  </si>
  <si>
    <t>Thickness / nm</t>
  </si>
  <si>
    <t>HJC-273A</t>
  </si>
  <si>
    <t>i268</t>
  </si>
  <si>
    <t>i269</t>
  </si>
  <si>
    <t>HJC-273B</t>
  </si>
  <si>
    <t>Green tea+Cin 30 mg</t>
  </si>
  <si>
    <t>HJC-273C</t>
  </si>
  <si>
    <t>i270</t>
  </si>
  <si>
    <t>HJC-311A</t>
  </si>
  <si>
    <t>i393</t>
  </si>
  <si>
    <t>HJC-311B</t>
  </si>
  <si>
    <t>i394</t>
  </si>
  <si>
    <t>HJC-311C</t>
  </si>
  <si>
    <t>i395</t>
  </si>
  <si>
    <t>HJC-311</t>
  </si>
  <si>
    <t>i414</t>
  </si>
  <si>
    <t>HJC-331</t>
  </si>
  <si>
    <t>i411</t>
  </si>
  <si>
    <t>Green tea+Cin+Silver</t>
  </si>
  <si>
    <t>i412</t>
  </si>
  <si>
    <t>Green tea+Cin+Copper</t>
  </si>
  <si>
    <t>i413</t>
  </si>
  <si>
    <t>Average</t>
  </si>
  <si>
    <t>Std Dev</t>
  </si>
  <si>
    <t>HJC-336</t>
  </si>
  <si>
    <t>i415</t>
  </si>
  <si>
    <t>i416</t>
  </si>
  <si>
    <t>i417</t>
  </si>
  <si>
    <t>i418</t>
  </si>
  <si>
    <t>i419</t>
  </si>
  <si>
    <t>i420</t>
  </si>
  <si>
    <t>Std dev</t>
  </si>
  <si>
    <t>Tannic acid</t>
  </si>
  <si>
    <t>TA+Cin</t>
  </si>
  <si>
    <t>TA+Cin+Silver(30 mg)</t>
  </si>
  <si>
    <t>HJC-335</t>
  </si>
  <si>
    <t>i421</t>
  </si>
  <si>
    <t>i422</t>
  </si>
  <si>
    <t>i423</t>
  </si>
  <si>
    <t>i427</t>
  </si>
  <si>
    <t>i428</t>
  </si>
  <si>
    <t>i429</t>
  </si>
  <si>
    <t>i424</t>
  </si>
  <si>
    <t>i425</t>
  </si>
  <si>
    <t>i426</t>
  </si>
  <si>
    <t>TA+Silver(50 mg)</t>
  </si>
  <si>
    <t>HJC-365</t>
  </si>
  <si>
    <t>i562</t>
  </si>
  <si>
    <t>i563</t>
  </si>
  <si>
    <t>i564</t>
  </si>
  <si>
    <t>Green tea+Silver nitrate (10 mg)</t>
  </si>
  <si>
    <t>i556</t>
  </si>
  <si>
    <t>i557</t>
  </si>
  <si>
    <t>i558</t>
  </si>
  <si>
    <t>Green tea+copper sulphate (10 mg)</t>
  </si>
  <si>
    <t>i559</t>
  </si>
  <si>
    <t>i560</t>
  </si>
  <si>
    <t>i561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</si>
</sst>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tabSelected="1" zoomScale="90" zoomScaleNormal="90" workbookViewId="0">
      <selection activeCell="J35" sqref="J35"/>
    </sheetView>
  </sheetViews>
  <sheetFormatPr defaultRowHeight="15" x14ac:dyDescent="0.25"/>
  <cols>
    <col min="1" max="1" width="10" bestFit="1" customWidth="1"/>
    <col min="3" max="3" width="14.28515625" bestFit="1" customWidth="1"/>
    <col min="8" max="8" width="14.28515625" bestFit="1" customWidth="1"/>
    <col min="13" max="13" width="14.28515625" bestFit="1" customWidth="1"/>
    <col min="18" max="18" width="14.28515625" bestFit="1" customWidth="1"/>
  </cols>
  <sheetData>
    <row r="1" spans="1:19" x14ac:dyDescent="0.25">
      <c r="A1" s="1" t="s">
        <v>0</v>
      </c>
      <c r="B1" s="1"/>
      <c r="C1" s="1"/>
      <c r="F1" s="1" t="s">
        <v>8</v>
      </c>
      <c r="G1" s="1"/>
      <c r="H1" s="1"/>
      <c r="K1" s="1" t="s">
        <v>21</v>
      </c>
      <c r="L1" s="1"/>
      <c r="M1" s="1"/>
      <c r="P1" s="1" t="s">
        <v>23</v>
      </c>
      <c r="Q1" s="1"/>
      <c r="R1" s="1"/>
    </row>
    <row r="2" spans="1:19" x14ac:dyDescent="0.25">
      <c r="A2" s="1" t="s">
        <v>1</v>
      </c>
      <c r="B2" s="1" t="s">
        <v>2</v>
      </c>
      <c r="C2" s="1" t="s">
        <v>3</v>
      </c>
      <c r="F2" s="1" t="s">
        <v>1</v>
      </c>
      <c r="G2" s="1" t="s">
        <v>2</v>
      </c>
      <c r="H2" s="1" t="s">
        <v>3</v>
      </c>
      <c r="K2" s="1" t="s">
        <v>1</v>
      </c>
      <c r="L2" s="1" t="s">
        <v>2</v>
      </c>
      <c r="M2" s="1" t="s">
        <v>3</v>
      </c>
      <c r="P2" s="1" t="s">
        <v>1</v>
      </c>
      <c r="Q2" s="1" t="s">
        <v>2</v>
      </c>
      <c r="R2" s="1" t="s">
        <v>3</v>
      </c>
    </row>
    <row r="3" spans="1:19" x14ac:dyDescent="0.25">
      <c r="A3" t="s">
        <v>4</v>
      </c>
      <c r="B3" t="s">
        <v>5</v>
      </c>
      <c r="C3">
        <v>26.285</v>
      </c>
      <c r="F3" t="s">
        <v>9</v>
      </c>
      <c r="G3" t="s">
        <v>10</v>
      </c>
      <c r="H3">
        <v>156.185</v>
      </c>
      <c r="K3" t="s">
        <v>19</v>
      </c>
      <c r="L3" t="s">
        <v>22</v>
      </c>
      <c r="M3">
        <v>141.70500000000001</v>
      </c>
      <c r="P3" t="s">
        <v>19</v>
      </c>
      <c r="Q3" t="s">
        <v>24</v>
      </c>
      <c r="R3" s="2">
        <v>140.9</v>
      </c>
    </row>
    <row r="4" spans="1:19" x14ac:dyDescent="0.25">
      <c r="A4" t="s">
        <v>7</v>
      </c>
      <c r="B4" t="s">
        <v>6</v>
      </c>
      <c r="C4">
        <v>31.870999999999999</v>
      </c>
      <c r="F4" t="s">
        <v>17</v>
      </c>
      <c r="G4" t="s">
        <v>18</v>
      </c>
      <c r="H4">
        <v>144.95500000000001</v>
      </c>
      <c r="K4" t="s">
        <v>27</v>
      </c>
      <c r="L4" t="s">
        <v>28</v>
      </c>
      <c r="M4">
        <v>152.483</v>
      </c>
      <c r="P4" t="s">
        <v>27</v>
      </c>
      <c r="Q4" t="s">
        <v>31</v>
      </c>
      <c r="R4">
        <v>146.86600000000001</v>
      </c>
    </row>
    <row r="5" spans="1:19" x14ac:dyDescent="0.25">
      <c r="A5" t="s">
        <v>11</v>
      </c>
      <c r="B5" t="s">
        <v>12</v>
      </c>
      <c r="C5">
        <v>1.482</v>
      </c>
      <c r="F5" t="s">
        <v>19</v>
      </c>
      <c r="G5" t="s">
        <v>20</v>
      </c>
      <c r="H5">
        <v>153.14400000000001</v>
      </c>
      <c r="K5" t="s">
        <v>27</v>
      </c>
      <c r="L5" t="s">
        <v>29</v>
      </c>
      <c r="M5">
        <v>156.172</v>
      </c>
      <c r="P5" t="s">
        <v>27</v>
      </c>
      <c r="Q5" t="s">
        <v>32</v>
      </c>
      <c r="R5">
        <v>153.52600000000001</v>
      </c>
    </row>
    <row r="6" spans="1:19" x14ac:dyDescent="0.25">
      <c r="A6" t="s">
        <v>13</v>
      </c>
      <c r="B6" t="s">
        <v>14</v>
      </c>
      <c r="C6">
        <v>10.289</v>
      </c>
      <c r="H6">
        <f>AVERAGE(H3:H5)</f>
        <v>151.428</v>
      </c>
      <c r="I6" t="s">
        <v>25</v>
      </c>
      <c r="K6" t="s">
        <v>27</v>
      </c>
      <c r="L6" t="s">
        <v>30</v>
      </c>
      <c r="M6">
        <v>183.88399999999999</v>
      </c>
      <c r="P6" t="s">
        <v>27</v>
      </c>
      <c r="Q6" t="s">
        <v>33</v>
      </c>
      <c r="R6">
        <v>142.239</v>
      </c>
    </row>
    <row r="7" spans="1:19" x14ac:dyDescent="0.25">
      <c r="A7" t="s">
        <v>15</v>
      </c>
      <c r="B7" t="s">
        <v>16</v>
      </c>
      <c r="C7">
        <v>0.45600000000000002</v>
      </c>
      <c r="H7">
        <f>_xlfn.STDEV.P(H3:H5)</f>
        <v>4.7424829642990414</v>
      </c>
      <c r="I7" t="s">
        <v>26</v>
      </c>
      <c r="M7">
        <f>AVERAGE(M3:M6)</f>
        <v>158.56100000000001</v>
      </c>
      <c r="N7" t="s">
        <v>25</v>
      </c>
      <c r="R7">
        <f>AVERAGE(R3:R6)</f>
        <v>145.88275000000002</v>
      </c>
      <c r="S7" t="s">
        <v>25</v>
      </c>
    </row>
    <row r="8" spans="1:19" x14ac:dyDescent="0.25">
      <c r="C8">
        <f>AVERAGE(C3:C7)</f>
        <v>14.076599999999999</v>
      </c>
      <c r="D8" t="s">
        <v>25</v>
      </c>
      <c r="M8">
        <f>_xlfn.STDEV.P(M3:M6)</f>
        <v>15.556577949536322</v>
      </c>
      <c r="N8" t="s">
        <v>34</v>
      </c>
      <c r="R8">
        <f>_xlfn.STDEV.P(R3:R6)</f>
        <v>4.936870535825304</v>
      </c>
      <c r="S8" t="s">
        <v>34</v>
      </c>
    </row>
    <row r="9" spans="1:19" x14ac:dyDescent="0.25">
      <c r="C9">
        <f>_xlfn.STDEV.P(C3:C7)</f>
        <v>12.838818553122403</v>
      </c>
      <c r="D9" t="s">
        <v>26</v>
      </c>
    </row>
    <row r="13" spans="1:19" x14ac:dyDescent="0.25">
      <c r="F13" s="1"/>
      <c r="G13" s="1"/>
      <c r="H13" s="1"/>
      <c r="K13" s="1" t="s">
        <v>53</v>
      </c>
      <c r="L13" s="1"/>
      <c r="M13" s="1"/>
      <c r="P13" s="1" t="s">
        <v>57</v>
      </c>
      <c r="Q13" s="1"/>
      <c r="R13" s="1"/>
    </row>
    <row r="14" spans="1:19" x14ac:dyDescent="0.25">
      <c r="F14" s="1"/>
      <c r="G14" s="1"/>
      <c r="H14" s="1"/>
      <c r="K14" s="1" t="s">
        <v>1</v>
      </c>
      <c r="L14" s="1" t="s">
        <v>2</v>
      </c>
      <c r="M14" s="1" t="s">
        <v>3</v>
      </c>
      <c r="P14" s="1" t="s">
        <v>1</v>
      </c>
      <c r="Q14" s="1" t="s">
        <v>2</v>
      </c>
      <c r="R14" s="1" t="s">
        <v>3</v>
      </c>
    </row>
    <row r="15" spans="1:19" x14ac:dyDescent="0.25">
      <c r="K15" t="s">
        <v>49</v>
      </c>
      <c r="L15" t="s">
        <v>54</v>
      </c>
      <c r="M15">
        <v>1.9330000000000001</v>
      </c>
      <c r="P15" t="s">
        <v>49</v>
      </c>
      <c r="Q15" t="s">
        <v>58</v>
      </c>
      <c r="R15">
        <v>0</v>
      </c>
    </row>
    <row r="16" spans="1:19" x14ac:dyDescent="0.25">
      <c r="K16" t="s">
        <v>49</v>
      </c>
      <c r="L16" t="s">
        <v>55</v>
      </c>
      <c r="M16">
        <v>0.19600000000000001</v>
      </c>
      <c r="P16" t="s">
        <v>49</v>
      </c>
      <c r="Q16" t="s">
        <v>59</v>
      </c>
      <c r="R16">
        <v>0.39</v>
      </c>
    </row>
    <row r="17" spans="11:19" x14ac:dyDescent="0.25">
      <c r="K17" t="s">
        <v>49</v>
      </c>
      <c r="L17" t="s">
        <v>56</v>
      </c>
      <c r="M17">
        <v>5.1999999999999998E-2</v>
      </c>
      <c r="P17" t="s">
        <v>49</v>
      </c>
      <c r="Q17" t="s">
        <v>60</v>
      </c>
      <c r="R17">
        <v>3.5019999999999998</v>
      </c>
    </row>
    <row r="18" spans="11:19" x14ac:dyDescent="0.25">
      <c r="M18">
        <f>AVERAGE(M15:M17)</f>
        <v>0.72699999999999998</v>
      </c>
      <c r="N18" t="s">
        <v>25</v>
      </c>
      <c r="R18">
        <f>AVERAGE(R15:R17)</f>
        <v>1.2973333333333332</v>
      </c>
      <c r="S18" t="s">
        <v>25</v>
      </c>
    </row>
    <row r="19" spans="11:19" x14ac:dyDescent="0.25">
      <c r="M19">
        <f>_xlfn.STDEV.P(M15:M17)</f>
        <v>0.85479471219702818</v>
      </c>
      <c r="N19" t="s">
        <v>34</v>
      </c>
      <c r="R19">
        <f>_xlfn.STDEV.P(R15:R17)</f>
        <v>1.5670442098280302</v>
      </c>
      <c r="S19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93BA1-A4E2-4363-8E95-31AAA958E239}">
  <dimension ref="A1:S7"/>
  <sheetViews>
    <sheetView workbookViewId="0">
      <selection activeCell="S18" sqref="S18"/>
    </sheetView>
  </sheetViews>
  <sheetFormatPr defaultRowHeight="15" x14ac:dyDescent="0.25"/>
  <sheetData>
    <row r="1" spans="1:19" x14ac:dyDescent="0.25">
      <c r="A1" s="1" t="s">
        <v>35</v>
      </c>
      <c r="B1" s="1"/>
      <c r="C1" s="1"/>
      <c r="F1" s="1" t="s">
        <v>36</v>
      </c>
      <c r="G1" s="1"/>
      <c r="H1" s="1"/>
      <c r="K1" s="1" t="s">
        <v>37</v>
      </c>
      <c r="L1" s="1"/>
      <c r="M1" s="1"/>
      <c r="P1" s="1" t="s">
        <v>48</v>
      </c>
      <c r="Q1" s="1"/>
      <c r="R1" s="1"/>
    </row>
    <row r="2" spans="1:19" x14ac:dyDescent="0.25">
      <c r="A2" s="1" t="s">
        <v>1</v>
      </c>
      <c r="B2" s="1" t="s">
        <v>2</v>
      </c>
      <c r="C2" s="1" t="s">
        <v>3</v>
      </c>
      <c r="F2" s="1" t="s">
        <v>1</v>
      </c>
      <c r="G2" s="1" t="s">
        <v>2</v>
      </c>
      <c r="H2" s="1" t="s">
        <v>3</v>
      </c>
      <c r="K2" s="1" t="s">
        <v>1</v>
      </c>
      <c r="L2" s="1" t="s">
        <v>2</v>
      </c>
      <c r="M2" s="1" t="s">
        <v>3</v>
      </c>
      <c r="P2" s="1" t="s">
        <v>1</v>
      </c>
      <c r="Q2" s="1" t="s">
        <v>2</v>
      </c>
      <c r="R2" s="1" t="s">
        <v>3</v>
      </c>
    </row>
    <row r="3" spans="1:19" x14ac:dyDescent="0.25">
      <c r="A3" t="s">
        <v>38</v>
      </c>
      <c r="B3" t="s">
        <v>39</v>
      </c>
      <c r="C3">
        <v>0.80900000000000005</v>
      </c>
      <c r="F3" t="s">
        <v>38</v>
      </c>
      <c r="G3" t="s">
        <v>42</v>
      </c>
      <c r="H3">
        <v>186.22200000000001</v>
      </c>
      <c r="K3" t="s">
        <v>38</v>
      </c>
      <c r="L3" t="s">
        <v>45</v>
      </c>
      <c r="M3">
        <v>133.91499999999999</v>
      </c>
      <c r="P3" t="s">
        <v>49</v>
      </c>
      <c r="Q3" t="s">
        <v>50</v>
      </c>
      <c r="R3">
        <v>78.361000000000004</v>
      </c>
    </row>
    <row r="4" spans="1:19" x14ac:dyDescent="0.25">
      <c r="A4" t="s">
        <v>38</v>
      </c>
      <c r="B4" t="s">
        <v>40</v>
      </c>
      <c r="C4">
        <v>0.128</v>
      </c>
      <c r="F4" t="s">
        <v>38</v>
      </c>
      <c r="G4" t="s">
        <v>43</v>
      </c>
      <c r="H4">
        <v>185.29</v>
      </c>
      <c r="K4" t="s">
        <v>38</v>
      </c>
      <c r="L4" t="s">
        <v>46</v>
      </c>
      <c r="M4">
        <v>152.637</v>
      </c>
      <c r="P4" t="s">
        <v>49</v>
      </c>
      <c r="Q4" t="s">
        <v>51</v>
      </c>
      <c r="R4">
        <v>29.646000000000001</v>
      </c>
    </row>
    <row r="5" spans="1:19" x14ac:dyDescent="0.25">
      <c r="A5" t="s">
        <v>38</v>
      </c>
      <c r="B5" t="s">
        <v>41</v>
      </c>
      <c r="C5">
        <v>0.69199999999999995</v>
      </c>
      <c r="F5" t="s">
        <v>38</v>
      </c>
      <c r="G5" t="s">
        <v>44</v>
      </c>
      <c r="H5">
        <v>177.922</v>
      </c>
      <c r="K5" t="s">
        <v>38</v>
      </c>
      <c r="L5" t="s">
        <v>47</v>
      </c>
      <c r="M5">
        <v>121.54</v>
      </c>
      <c r="P5" t="s">
        <v>49</v>
      </c>
      <c r="Q5" t="s">
        <v>52</v>
      </c>
      <c r="R5">
        <v>85.56</v>
      </c>
    </row>
    <row r="6" spans="1:19" x14ac:dyDescent="0.25">
      <c r="C6">
        <f>AVERAGE(C3:C5)</f>
        <v>0.54300000000000004</v>
      </c>
      <c r="D6" t="s">
        <v>25</v>
      </c>
      <c r="H6">
        <f>AVERAGE(H3:H5)</f>
        <v>183.14466666666667</v>
      </c>
      <c r="I6" t="s">
        <v>25</v>
      </c>
      <c r="M6">
        <f>AVERAGE(M3:M5)</f>
        <v>136.03066666666669</v>
      </c>
      <c r="N6" t="s">
        <v>25</v>
      </c>
      <c r="R6">
        <f>AVERAGE(R3:R5)</f>
        <v>64.522333333333336</v>
      </c>
      <c r="S6" t="s">
        <v>25</v>
      </c>
    </row>
    <row r="7" spans="1:19" x14ac:dyDescent="0.25">
      <c r="C7">
        <f>_xlfn.STDEV.P(C3:C5)</f>
        <v>0.29731128468324242</v>
      </c>
      <c r="D7" t="s">
        <v>26</v>
      </c>
      <c r="H7">
        <f>_xlfn.STDEV.P(H3:H5)</f>
        <v>3.7125320499925976</v>
      </c>
      <c r="I7" t="s">
        <v>26</v>
      </c>
      <c r="M7">
        <f>_xlfn.STDEV.P(M3:M5)</f>
        <v>12.78313697372006</v>
      </c>
      <c r="N7" t="s">
        <v>26</v>
      </c>
      <c r="R7">
        <f>_xlfn.STDEV.P(R3:R5)</f>
        <v>24.835799031952963</v>
      </c>
      <c r="S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Tea</vt:lpstr>
      <vt:lpstr>Tannic Acid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2015-06-05T18:17:20Z</dcterms:created>
  <dcterms:modified xsi:type="dcterms:W3CDTF">2021-08-21T12:54:25Z</dcterms:modified>
</cp:coreProperties>
</file>